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Общий!$A$4:$AA$4</definedName>
  </definedNames>
  <calcPr calcId="145621"/>
</workbook>
</file>

<file path=xl/calcChain.xml><?xml version="1.0" encoding="utf-8"?>
<calcChain xmlns="http://schemas.openxmlformats.org/spreadsheetml/2006/main">
  <c r="R5" i="1" l="1"/>
  <c r="S5" i="1" s="1"/>
  <c r="R6" i="1"/>
  <c r="S6" i="1" s="1"/>
  <c r="R7" i="1"/>
  <c r="S7" i="1" s="1"/>
  <c r="R8" i="1"/>
  <c r="T8" i="1" s="1"/>
  <c r="S8" i="1"/>
  <c r="R9" i="1"/>
  <c r="S9" i="1" s="1"/>
  <c r="T9" i="1" s="1"/>
  <c r="R10" i="1"/>
  <c r="S10" i="1" s="1"/>
  <c r="R11" i="1"/>
  <c r="S11" i="1" s="1"/>
  <c r="R12" i="1"/>
  <c r="O13" i="1"/>
  <c r="T12" i="1" l="1"/>
  <c r="S12" i="1"/>
  <c r="T11" i="1"/>
  <c r="T7" i="1"/>
  <c r="T5" i="1"/>
  <c r="S13" i="1"/>
  <c r="R13" i="1"/>
  <c r="T10" i="1"/>
  <c r="T6" i="1"/>
  <c r="T13" i="1" l="1"/>
</calcChain>
</file>

<file path=xl/sharedStrings.xml><?xml version="1.0" encoding="utf-8"?>
<sst xmlns="http://schemas.openxmlformats.org/spreadsheetml/2006/main" count="190" uniqueCount="82">
  <si>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</si>
  <si>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</si>
  <si>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</si>
  <si>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</si>
  <si>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</si>
  <si>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</si>
  <si>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</si>
  <si>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</si>
  <si>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</si>
  <si>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</si>
  <si>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</si>
  <si>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</si>
  <si>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</si>
  <si>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</si>
  <si>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</si>
  <si>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</si>
  <si>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</si>
  <si>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</si>
  <si>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</si>
  <si>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</si>
  <si>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</si>
  <si>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</si>
  <si>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</si>
  <si>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</si>
  <si>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</si>
  <si>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Катег. ОК</t>
  </si>
  <si>
    <t>Приложение №1 к Договору ________________________от__________________</t>
  </si>
  <si>
    <t>1</t>
  </si>
  <si>
    <t>10.ИСУП.5964659</t>
  </si>
  <si>
    <t>-</t>
  </si>
  <si>
    <t>Стол офисный</t>
  </si>
  <si>
    <t>Габариты – 160х90х75 см. Цвет – Ольха Материал – ЛДСП (22 мм), кромка ПВХ 2 мм</t>
  </si>
  <si>
    <t>4</t>
  </si>
  <si>
    <t>III</t>
  </si>
  <si>
    <t>R4.01465.5.2.33</t>
  </si>
  <si>
    <t/>
  </si>
  <si>
    <t>R4.01465.3.2.36</t>
  </si>
  <si>
    <t>шт</t>
  </si>
  <si>
    <t>Реакторное отделение.</t>
  </si>
  <si>
    <t>БКП 3/3</t>
  </si>
  <si>
    <t>Оборудование</t>
  </si>
  <si>
    <t>2015-8349</t>
  </si>
  <si>
    <t>2</t>
  </si>
  <si>
    <t>10.ИСУП.5964660</t>
  </si>
  <si>
    <t>Тумба приставная</t>
  </si>
  <si>
    <t>Габариты – 42х60х75 см. Цвет – Ольха. Материал – ЛДСП (22 мм), кромка ПВХ 2 мм</t>
  </si>
  <si>
    <t>3</t>
  </si>
  <si>
    <t>10.ИСУП.5964661</t>
  </si>
  <si>
    <t>Кресло офисное</t>
  </si>
  <si>
    <t>Габариты – 62х74х130 см. Цвет – черный. Материал – металл-хром-нат. кожа</t>
  </si>
  <si>
    <t>10.ИСУП.5964662</t>
  </si>
  <si>
    <t>Шкаф для документов</t>
  </si>
  <si>
    <t>Габариты – 77х41х198 см. Цвет – Ольха. Материал – ЛДСП (22 мм), кромка ПВХ 2 мм</t>
  </si>
  <si>
    <t>5</t>
  </si>
  <si>
    <t>10.ИСУП.5964663</t>
  </si>
  <si>
    <t>Шкаф для хранения одежды</t>
  </si>
  <si>
    <t>6</t>
  </si>
  <si>
    <t>10.ИСУП.5964664</t>
  </si>
  <si>
    <t>Вешалка напольная</t>
  </si>
  <si>
    <t>7</t>
  </si>
  <si>
    <t>10.ИСУП.5964665</t>
  </si>
  <si>
    <t>Стеллаж</t>
  </si>
  <si>
    <t>8</t>
  </si>
  <si>
    <t>10.ИСУП.5964666</t>
  </si>
  <si>
    <t>Стул офисный</t>
  </si>
  <si>
    <t>(с подлокотниками, орех, каркас - хром, обивка - черная натуральная кожа)</t>
  </si>
  <si>
    <t>Итого: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</si>
  <si>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</si>
  <si>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</si>
  <si>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</si>
  <si>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</si>
  <si>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</si>
  <si>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</si>
  <si>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По типу М6</t>
  </si>
  <si>
    <t>По типу ритм арт.6011П</t>
  </si>
  <si>
    <t>По типу ритм арт.6029</t>
  </si>
  <si>
    <t>По типу министр</t>
  </si>
  <si>
    <t>По типу ритм арт.4102</t>
  </si>
  <si>
    <t>По типу ритм арт.4107</t>
  </si>
  <si>
    <t>По типу ритм арт.4101</t>
  </si>
  <si>
    <t>По типу самба</t>
  </si>
  <si>
    <t>Спецификация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</si>
</sst>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7" x14ac:knownFonts="1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4" fontId="3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9"/>
  <sheetViews>
    <sheetView tabSelected="1" zoomScale="75" zoomScaleNormal="70" workbookViewId="0">
      <pane xSplit="4" ySplit="4" topLeftCell="E5" activePane="bottomRight" state="frozen"/>
      <selection pane="topRight" activeCell="E1" sqref="E1"/>
      <selection pane="bottomLeft" activeCell="A4" sqref="A4"/>
      <selection pane="bottomRight" activeCell="V5" sqref="V5"/>
    </sheetView>
  </sheetViews>
  <sheetFormatPr defaultRowHeight="15.75" x14ac:dyDescent="0.2"/>
  <cols>
    <col min="1" max="1" width="6.5703125" style="9" customWidth="1"/>
    <col min="2" max="2" width="13.140625" style="9" customWidth="1"/>
    <col min="3" max="3" width="9.42578125" style="9" customWidth="1"/>
    <col min="4" max="4" width="22.42578125" style="15" customWidth="1"/>
    <col min="5" max="5" width="22" style="9" customWidth="1"/>
    <col min="6" max="6" width="17.710937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28515625" style="9" customWidth="1"/>
    <col min="11" max="11" width="8.140625" style="10" customWidth="1"/>
    <col min="12" max="13" width="13.7109375" style="9" customWidth="1"/>
    <col min="14" max="14" width="7" style="9" customWidth="1"/>
    <col min="15" max="15" width="13.85546875" style="11" customWidth="1"/>
    <col min="16" max="16" width="7.5703125" style="10" customWidth="1"/>
    <col min="17" max="18" width="12.7109375" style="12" customWidth="1"/>
    <col min="19" max="20" width="15.7109375" style="12" customWidth="1"/>
    <col min="21" max="21" width="17.85546875" style="9" customWidth="1"/>
    <col min="22" max="22" width="13.140625" style="13" customWidth="1"/>
    <col min="23" max="24" width="17" style="9" customWidth="1"/>
    <col min="25" max="25" width="12.28515625" style="9" customWidth="1"/>
    <col min="26" max="26" width="14" style="10" customWidth="1"/>
    <col min="27" max="27" width="9.140625" style="18"/>
    <col min="28" max="28" width="9.140625" style="19"/>
    <col min="29" max="29" width="9.7109375" style="19" bestFit="1" customWidth="1"/>
    <col min="30" max="16384" width="9.140625" style="3"/>
  </cols>
  <sheetData>
    <row r="1" spans="1:29" x14ac:dyDescent="0.2">
      <c r="S1" s="42" t="s">
        <v>26</v>
      </c>
      <c r="T1" s="42"/>
      <c r="U1" s="42"/>
      <c r="V1" s="42"/>
      <c r="W1" s="42"/>
      <c r="X1" s="42"/>
      <c r="Y1" s="42"/>
    </row>
    <row r="2" spans="1:29" s="4" customFormat="1" ht="15.75" customHeight="1" x14ac:dyDescent="0.2">
      <c r="A2" s="8"/>
      <c r="B2" s="8"/>
      <c r="C2" s="8"/>
      <c r="D2" s="14"/>
      <c r="E2" s="8"/>
      <c r="F2" s="8"/>
      <c r="G2" s="41" t="s">
        <v>81</v>
      </c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2"/>
      <c r="T2" s="42"/>
      <c r="U2" s="42"/>
      <c r="V2" s="42"/>
      <c r="W2" s="42"/>
      <c r="X2" s="42"/>
      <c r="Y2" s="42"/>
      <c r="Z2" s="8"/>
      <c r="AA2" s="16"/>
      <c r="AB2" s="17"/>
      <c r="AC2" s="17"/>
    </row>
    <row r="3" spans="1:29" s="1" customFormat="1" ht="78.75" x14ac:dyDescent="0.2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10</v>
      </c>
      <c r="I3" s="5" t="s">
        <v>11</v>
      </c>
      <c r="J3" s="5" t="s">
        <v>20</v>
      </c>
      <c r="K3" s="5" t="s">
        <v>7</v>
      </c>
      <c r="L3" s="5" t="s">
        <v>8</v>
      </c>
      <c r="M3" s="5" t="s">
        <v>12</v>
      </c>
      <c r="N3" s="5" t="s">
        <v>7</v>
      </c>
      <c r="O3" s="6" t="s">
        <v>9</v>
      </c>
      <c r="P3" s="5" t="s">
        <v>14</v>
      </c>
      <c r="Q3" s="5" t="s">
        <v>17</v>
      </c>
      <c r="R3" s="5" t="s">
        <v>18</v>
      </c>
      <c r="S3" s="5" t="s">
        <v>24</v>
      </c>
      <c r="T3" s="5" t="s">
        <v>19</v>
      </c>
      <c r="U3" s="5" t="s">
        <v>15</v>
      </c>
      <c r="V3" s="7" t="s">
        <v>16</v>
      </c>
      <c r="W3" s="5" t="s">
        <v>13</v>
      </c>
      <c r="X3" s="5" t="s">
        <v>22</v>
      </c>
      <c r="Y3" s="5" t="s">
        <v>21</v>
      </c>
      <c r="Z3" s="5" t="s">
        <v>23</v>
      </c>
      <c r="AA3" s="5" t="s">
        <v>25</v>
      </c>
    </row>
    <row r="4" spans="1:29" s="2" customFormat="1" x14ac:dyDescent="0.2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  <c r="I4" s="5">
        <v>9</v>
      </c>
      <c r="J4" s="5">
        <v>10</v>
      </c>
      <c r="K4" s="5">
        <v>11</v>
      </c>
      <c r="L4" s="5">
        <v>12</v>
      </c>
      <c r="M4" s="5">
        <v>13</v>
      </c>
      <c r="N4" s="5">
        <v>14</v>
      </c>
      <c r="O4" s="6">
        <v>15</v>
      </c>
      <c r="P4" s="5">
        <v>16</v>
      </c>
      <c r="Q4" s="5">
        <v>18</v>
      </c>
      <c r="R4" s="5">
        <v>19</v>
      </c>
      <c r="S4" s="5">
        <v>20</v>
      </c>
      <c r="T4" s="5">
        <v>21</v>
      </c>
      <c r="U4" s="5">
        <v>22</v>
      </c>
      <c r="V4" s="5">
        <v>23</v>
      </c>
      <c r="W4" s="5">
        <v>24</v>
      </c>
      <c r="X4" s="5">
        <v>25</v>
      </c>
      <c r="Y4" s="5">
        <v>26</v>
      </c>
      <c r="Z4" s="5">
        <v>27</v>
      </c>
      <c r="AA4" s="5">
        <v>29</v>
      </c>
    </row>
    <row r="5" spans="1:29" ht="105" x14ac:dyDescent="0.2">
      <c r="A5" s="21" t="s">
        <v>27</v>
      </c>
      <c r="B5" s="21" t="s">
        <v>28</v>
      </c>
      <c r="C5" s="21" t="s">
        <v>29</v>
      </c>
      <c r="D5" s="22" t="s">
        <v>30</v>
      </c>
      <c r="E5" s="21" t="s">
        <v>74</v>
      </c>
      <c r="F5" s="21" t="s">
        <v>31</v>
      </c>
      <c r="G5" s="21" t="s">
        <v>29</v>
      </c>
      <c r="H5" s="21" t="s">
        <v>32</v>
      </c>
      <c r="I5" s="21" t="s">
        <v>33</v>
      </c>
      <c r="J5" s="21" t="s">
        <v>34</v>
      </c>
      <c r="K5" s="23"/>
      <c r="L5" s="21" t="s">
        <v>35</v>
      </c>
      <c r="M5" s="21" t="s">
        <v>36</v>
      </c>
      <c r="N5" s="21" t="s">
        <v>27</v>
      </c>
      <c r="O5" s="24">
        <v>4</v>
      </c>
      <c r="P5" s="23" t="s">
        <v>37</v>
      </c>
      <c r="Q5" s="25">
        <v>0</v>
      </c>
      <c r="R5" s="25">
        <f t="shared" ref="R5:R12" si="0">Q5*O5</f>
        <v>0</v>
      </c>
      <c r="S5" s="25">
        <f t="shared" ref="S5:S12" si="1">ROUND(R5*0.18,2)</f>
        <v>0</v>
      </c>
      <c r="T5" s="25">
        <f t="shared" ref="T5:T12" si="2">R5+S5</f>
        <v>0</v>
      </c>
      <c r="U5" s="21" t="s">
        <v>38</v>
      </c>
      <c r="V5" s="26">
        <v>42505</v>
      </c>
      <c r="W5" s="21" t="s">
        <v>35</v>
      </c>
      <c r="X5" s="21"/>
      <c r="Y5" s="21" t="s">
        <v>39</v>
      </c>
      <c r="Z5" s="23" t="s">
        <v>40</v>
      </c>
      <c r="AA5" s="27"/>
      <c r="AB5" s="28" t="s">
        <v>41</v>
      </c>
      <c r="AC5" s="40">
        <v>42355</v>
      </c>
    </row>
    <row r="6" spans="1:29" ht="105" x14ac:dyDescent="0.2">
      <c r="A6" s="21" t="s">
        <v>42</v>
      </c>
      <c r="B6" s="21" t="s">
        <v>43</v>
      </c>
      <c r="C6" s="21" t="s">
        <v>29</v>
      </c>
      <c r="D6" s="22" t="s">
        <v>44</v>
      </c>
      <c r="E6" s="21" t="s">
        <v>75</v>
      </c>
      <c r="F6" s="21" t="s">
        <v>45</v>
      </c>
      <c r="G6" s="21" t="s">
        <v>29</v>
      </c>
      <c r="H6" s="21" t="s">
        <v>32</v>
      </c>
      <c r="I6" s="21" t="s">
        <v>33</v>
      </c>
      <c r="J6" s="21" t="s">
        <v>34</v>
      </c>
      <c r="K6" s="23"/>
      <c r="L6" s="21" t="s">
        <v>35</v>
      </c>
      <c r="M6" s="21" t="s">
        <v>36</v>
      </c>
      <c r="N6" s="21" t="s">
        <v>42</v>
      </c>
      <c r="O6" s="24">
        <v>4</v>
      </c>
      <c r="P6" s="23" t="s">
        <v>37</v>
      </c>
      <c r="Q6" s="25">
        <v>0</v>
      </c>
      <c r="R6" s="25">
        <f t="shared" si="0"/>
        <v>0</v>
      </c>
      <c r="S6" s="25">
        <f t="shared" si="1"/>
        <v>0</v>
      </c>
      <c r="T6" s="25">
        <f t="shared" si="2"/>
        <v>0</v>
      </c>
      <c r="U6" s="21" t="s">
        <v>38</v>
      </c>
      <c r="V6" s="26">
        <v>42505</v>
      </c>
      <c r="W6" s="21" t="s">
        <v>35</v>
      </c>
      <c r="X6" s="21"/>
      <c r="Y6" s="21" t="s">
        <v>39</v>
      </c>
      <c r="Z6" s="23" t="s">
        <v>40</v>
      </c>
      <c r="AA6" s="27"/>
      <c r="AB6" s="28" t="s">
        <v>41</v>
      </c>
      <c r="AC6" s="40">
        <v>42355</v>
      </c>
    </row>
    <row r="7" spans="1:29" ht="105" x14ac:dyDescent="0.2">
      <c r="A7" s="21" t="s">
        <v>46</v>
      </c>
      <c r="B7" s="21" t="s">
        <v>47</v>
      </c>
      <c r="C7" s="21" t="s">
        <v>29</v>
      </c>
      <c r="D7" s="22" t="s">
        <v>48</v>
      </c>
      <c r="E7" s="21" t="s">
        <v>76</v>
      </c>
      <c r="F7" s="21" t="s">
        <v>49</v>
      </c>
      <c r="G7" s="21" t="s">
        <v>29</v>
      </c>
      <c r="H7" s="21" t="s">
        <v>32</v>
      </c>
      <c r="I7" s="21" t="s">
        <v>33</v>
      </c>
      <c r="J7" s="21" t="s">
        <v>34</v>
      </c>
      <c r="K7" s="23"/>
      <c r="L7" s="21" t="s">
        <v>35</v>
      </c>
      <c r="M7" s="21" t="s">
        <v>36</v>
      </c>
      <c r="N7" s="21" t="s">
        <v>46</v>
      </c>
      <c r="O7" s="24">
        <v>4</v>
      </c>
      <c r="P7" s="23" t="s">
        <v>37</v>
      </c>
      <c r="Q7" s="25">
        <v>0</v>
      </c>
      <c r="R7" s="25">
        <f t="shared" si="0"/>
        <v>0</v>
      </c>
      <c r="S7" s="25">
        <f t="shared" si="1"/>
        <v>0</v>
      </c>
      <c r="T7" s="25">
        <f t="shared" si="2"/>
        <v>0</v>
      </c>
      <c r="U7" s="21" t="s">
        <v>38</v>
      </c>
      <c r="V7" s="26">
        <v>42505</v>
      </c>
      <c r="W7" s="21" t="s">
        <v>35</v>
      </c>
      <c r="X7" s="21"/>
      <c r="Y7" s="21" t="s">
        <v>39</v>
      </c>
      <c r="Z7" s="23" t="s">
        <v>40</v>
      </c>
      <c r="AA7" s="27"/>
      <c r="AB7" s="28" t="s">
        <v>41</v>
      </c>
      <c r="AC7" s="40">
        <v>42355</v>
      </c>
    </row>
    <row r="8" spans="1:29" ht="105" x14ac:dyDescent="0.2">
      <c r="A8" s="21" t="s">
        <v>32</v>
      </c>
      <c r="B8" s="21" t="s">
        <v>50</v>
      </c>
      <c r="C8" s="21" t="s">
        <v>29</v>
      </c>
      <c r="D8" s="22" t="s">
        <v>51</v>
      </c>
      <c r="E8" s="21" t="s">
        <v>77</v>
      </c>
      <c r="F8" s="21" t="s">
        <v>52</v>
      </c>
      <c r="G8" s="21" t="s">
        <v>29</v>
      </c>
      <c r="H8" s="21" t="s">
        <v>32</v>
      </c>
      <c r="I8" s="21" t="s">
        <v>33</v>
      </c>
      <c r="J8" s="21" t="s">
        <v>34</v>
      </c>
      <c r="K8" s="23"/>
      <c r="L8" s="21" t="s">
        <v>35</v>
      </c>
      <c r="M8" s="21" t="s">
        <v>36</v>
      </c>
      <c r="N8" s="21" t="s">
        <v>32</v>
      </c>
      <c r="O8" s="24">
        <v>1</v>
      </c>
      <c r="P8" s="23" t="s">
        <v>37</v>
      </c>
      <c r="Q8" s="25">
        <v>0</v>
      </c>
      <c r="R8" s="25">
        <f t="shared" si="0"/>
        <v>0</v>
      </c>
      <c r="S8" s="25">
        <f t="shared" si="1"/>
        <v>0</v>
      </c>
      <c r="T8" s="25">
        <f t="shared" si="2"/>
        <v>0</v>
      </c>
      <c r="U8" s="21" t="s">
        <v>38</v>
      </c>
      <c r="V8" s="26">
        <v>42505</v>
      </c>
      <c r="W8" s="21" t="s">
        <v>35</v>
      </c>
      <c r="X8" s="21"/>
      <c r="Y8" s="21" t="s">
        <v>39</v>
      </c>
      <c r="Z8" s="23" t="s">
        <v>40</v>
      </c>
      <c r="AA8" s="27"/>
      <c r="AB8" s="28" t="s">
        <v>41</v>
      </c>
      <c r="AC8" s="40">
        <v>42355</v>
      </c>
    </row>
    <row r="9" spans="1:29" ht="105" x14ac:dyDescent="0.2">
      <c r="A9" s="21" t="s">
        <v>53</v>
      </c>
      <c r="B9" s="21" t="s">
        <v>54</v>
      </c>
      <c r="C9" s="21" t="s">
        <v>29</v>
      </c>
      <c r="D9" s="22" t="s">
        <v>55</v>
      </c>
      <c r="E9" s="21" t="s">
        <v>78</v>
      </c>
      <c r="F9" s="21" t="s">
        <v>52</v>
      </c>
      <c r="G9" s="21" t="s">
        <v>29</v>
      </c>
      <c r="H9" s="21" t="s">
        <v>32</v>
      </c>
      <c r="I9" s="21" t="s">
        <v>33</v>
      </c>
      <c r="J9" s="21" t="s">
        <v>34</v>
      </c>
      <c r="K9" s="23"/>
      <c r="L9" s="21" t="s">
        <v>35</v>
      </c>
      <c r="M9" s="21" t="s">
        <v>36</v>
      </c>
      <c r="N9" s="21" t="s">
        <v>53</v>
      </c>
      <c r="O9" s="24">
        <v>1</v>
      </c>
      <c r="P9" s="23" t="s">
        <v>37</v>
      </c>
      <c r="Q9" s="25">
        <v>0</v>
      </c>
      <c r="R9" s="25">
        <f t="shared" si="0"/>
        <v>0</v>
      </c>
      <c r="S9" s="25">
        <f t="shared" si="1"/>
        <v>0</v>
      </c>
      <c r="T9" s="25">
        <f t="shared" si="2"/>
        <v>0</v>
      </c>
      <c r="U9" s="21" t="s">
        <v>38</v>
      </c>
      <c r="V9" s="26">
        <v>42505</v>
      </c>
      <c r="W9" s="21" t="s">
        <v>35</v>
      </c>
      <c r="X9" s="21"/>
      <c r="Y9" s="21" t="s">
        <v>39</v>
      </c>
      <c r="Z9" s="23" t="s">
        <v>40</v>
      </c>
      <c r="AA9" s="27"/>
      <c r="AB9" s="28" t="s">
        <v>41</v>
      </c>
      <c r="AC9" s="40">
        <v>42355</v>
      </c>
    </row>
    <row r="10" spans="1:29" ht="30" x14ac:dyDescent="0.2">
      <c r="A10" s="21" t="s">
        <v>56</v>
      </c>
      <c r="B10" s="21" t="s">
        <v>57</v>
      </c>
      <c r="C10" s="21" t="s">
        <v>29</v>
      </c>
      <c r="D10" s="22" t="s">
        <v>58</v>
      </c>
      <c r="E10" s="21" t="s">
        <v>73</v>
      </c>
      <c r="F10" s="21" t="s">
        <v>29</v>
      </c>
      <c r="G10" s="21" t="s">
        <v>29</v>
      </c>
      <c r="H10" s="21" t="s">
        <v>32</v>
      </c>
      <c r="I10" s="21" t="s">
        <v>33</v>
      </c>
      <c r="J10" s="21" t="s">
        <v>34</v>
      </c>
      <c r="K10" s="23"/>
      <c r="L10" s="21" t="s">
        <v>35</v>
      </c>
      <c r="M10" s="21" t="s">
        <v>36</v>
      </c>
      <c r="N10" s="21" t="s">
        <v>56</v>
      </c>
      <c r="O10" s="24">
        <v>1</v>
      </c>
      <c r="P10" s="23" t="s">
        <v>37</v>
      </c>
      <c r="Q10" s="25">
        <v>0</v>
      </c>
      <c r="R10" s="25">
        <f t="shared" si="0"/>
        <v>0</v>
      </c>
      <c r="S10" s="25">
        <f t="shared" si="1"/>
        <v>0</v>
      </c>
      <c r="T10" s="25">
        <f t="shared" si="2"/>
        <v>0</v>
      </c>
      <c r="U10" s="21" t="s">
        <v>38</v>
      </c>
      <c r="V10" s="26">
        <v>42505</v>
      </c>
      <c r="W10" s="21" t="s">
        <v>35</v>
      </c>
      <c r="X10" s="21"/>
      <c r="Y10" s="21" t="s">
        <v>39</v>
      </c>
      <c r="Z10" s="23" t="s">
        <v>40</v>
      </c>
      <c r="AA10" s="27"/>
      <c r="AB10" s="28" t="s">
        <v>41</v>
      </c>
      <c r="AC10" s="40">
        <v>42355</v>
      </c>
    </row>
    <row r="11" spans="1:29" ht="105" x14ac:dyDescent="0.2">
      <c r="A11" s="21" t="s">
        <v>59</v>
      </c>
      <c r="B11" s="21" t="s">
        <v>60</v>
      </c>
      <c r="C11" s="21" t="s">
        <v>29</v>
      </c>
      <c r="D11" s="22" t="s">
        <v>61</v>
      </c>
      <c r="E11" s="21" t="s">
        <v>79</v>
      </c>
      <c r="F11" s="21" t="s">
        <v>52</v>
      </c>
      <c r="G11" s="21" t="s">
        <v>29</v>
      </c>
      <c r="H11" s="21" t="s">
        <v>32</v>
      </c>
      <c r="I11" s="21" t="s">
        <v>33</v>
      </c>
      <c r="J11" s="21" t="s">
        <v>34</v>
      </c>
      <c r="K11" s="23"/>
      <c r="L11" s="21" t="s">
        <v>35</v>
      </c>
      <c r="M11" s="21" t="s">
        <v>36</v>
      </c>
      <c r="N11" s="21" t="s">
        <v>59</v>
      </c>
      <c r="O11" s="24">
        <v>1</v>
      </c>
      <c r="P11" s="23" t="s">
        <v>37</v>
      </c>
      <c r="Q11" s="25">
        <v>0</v>
      </c>
      <c r="R11" s="25">
        <f t="shared" si="0"/>
        <v>0</v>
      </c>
      <c r="S11" s="25">
        <f t="shared" si="1"/>
        <v>0</v>
      </c>
      <c r="T11" s="25">
        <f t="shared" si="2"/>
        <v>0</v>
      </c>
      <c r="U11" s="21" t="s">
        <v>38</v>
      </c>
      <c r="V11" s="26">
        <v>42505</v>
      </c>
      <c r="W11" s="21" t="s">
        <v>35</v>
      </c>
      <c r="X11" s="21"/>
      <c r="Y11" s="21" t="s">
        <v>39</v>
      </c>
      <c r="Z11" s="23" t="s">
        <v>40</v>
      </c>
      <c r="AA11" s="27"/>
      <c r="AB11" s="28" t="s">
        <v>41</v>
      </c>
      <c r="AC11" s="40">
        <v>42355</v>
      </c>
    </row>
    <row r="12" spans="1:29" ht="105" x14ac:dyDescent="0.2">
      <c r="A12" s="21" t="s">
        <v>62</v>
      </c>
      <c r="B12" s="21" t="s">
        <v>63</v>
      </c>
      <c r="C12" s="21" t="s">
        <v>29</v>
      </c>
      <c r="D12" s="22" t="s">
        <v>64</v>
      </c>
      <c r="E12" s="21" t="s">
        <v>80</v>
      </c>
      <c r="F12" s="21" t="s">
        <v>65</v>
      </c>
      <c r="G12" s="21" t="s">
        <v>29</v>
      </c>
      <c r="H12" s="21" t="s">
        <v>32</v>
      </c>
      <c r="I12" s="21" t="s">
        <v>33</v>
      </c>
      <c r="J12" s="21" t="s">
        <v>34</v>
      </c>
      <c r="K12" s="23"/>
      <c r="L12" s="21" t="s">
        <v>35</v>
      </c>
      <c r="M12" s="21" t="s">
        <v>36</v>
      </c>
      <c r="N12" s="21" t="s">
        <v>62</v>
      </c>
      <c r="O12" s="24">
        <v>5</v>
      </c>
      <c r="P12" s="23" t="s">
        <v>37</v>
      </c>
      <c r="Q12" s="25">
        <v>0</v>
      </c>
      <c r="R12" s="25">
        <f t="shared" si="0"/>
        <v>0</v>
      </c>
      <c r="S12" s="25">
        <f t="shared" si="1"/>
        <v>0</v>
      </c>
      <c r="T12" s="25">
        <f t="shared" si="2"/>
        <v>0</v>
      </c>
      <c r="U12" s="21" t="s">
        <v>38</v>
      </c>
      <c r="V12" s="26">
        <v>42505</v>
      </c>
      <c r="W12" s="21" t="s">
        <v>35</v>
      </c>
      <c r="X12" s="21"/>
      <c r="Y12" s="21" t="s">
        <v>39</v>
      </c>
      <c r="Z12" s="23" t="s">
        <v>40</v>
      </c>
      <c r="AA12" s="27"/>
      <c r="AB12" s="28" t="s">
        <v>41</v>
      </c>
      <c r="AC12" s="40">
        <v>42355</v>
      </c>
    </row>
    <row r="13" spans="1:29" ht="30" x14ac:dyDescent="0.2">
      <c r="A13" s="21"/>
      <c r="B13" s="21"/>
      <c r="C13" s="21"/>
      <c r="D13" s="22"/>
      <c r="E13" s="21"/>
      <c r="F13" s="21"/>
      <c r="G13" s="21"/>
      <c r="H13" s="21"/>
      <c r="I13" s="21"/>
      <c r="J13" s="21"/>
      <c r="K13" s="23"/>
      <c r="L13" s="21"/>
      <c r="M13" s="21"/>
      <c r="N13" s="21" t="s">
        <v>66</v>
      </c>
      <c r="O13" s="24">
        <f>SUM(O5:O12)</f>
        <v>21</v>
      </c>
      <c r="P13" s="23"/>
      <c r="Q13" s="25"/>
      <c r="R13" s="25">
        <f>SUM(R5:R12)</f>
        <v>0</v>
      </c>
      <c r="S13" s="25">
        <f>SUM(S5:S12)</f>
        <v>0</v>
      </c>
      <c r="T13" s="25">
        <f>SUM(T5:T12)</f>
        <v>0</v>
      </c>
      <c r="U13" s="21"/>
      <c r="V13" s="26"/>
      <c r="W13" s="21"/>
      <c r="X13" s="21"/>
      <c r="Y13" s="21"/>
      <c r="Z13" s="23"/>
      <c r="AA13" s="27"/>
      <c r="AB13" s="28"/>
      <c r="AC13" s="28"/>
    </row>
    <row r="14" spans="1:29" x14ac:dyDescent="0.2">
      <c r="A14" s="29"/>
      <c r="B14" s="29" t="s">
        <v>67</v>
      </c>
      <c r="C14" s="29"/>
      <c r="D14" s="29"/>
      <c r="E14" s="29"/>
      <c r="F14" s="29"/>
      <c r="G14" s="29"/>
      <c r="H14" s="29"/>
      <c r="I14" s="29"/>
      <c r="J14" s="29"/>
      <c r="K14" s="30"/>
      <c r="L14" s="29"/>
      <c r="M14" s="29"/>
      <c r="N14" s="29"/>
      <c r="O14" s="31"/>
      <c r="P14" s="30"/>
      <c r="Q14" s="32"/>
      <c r="R14" s="32"/>
      <c r="S14" s="32"/>
      <c r="T14" s="32"/>
      <c r="U14" s="29"/>
      <c r="V14" s="33"/>
      <c r="W14" s="29"/>
      <c r="X14" s="29"/>
      <c r="Y14" s="29"/>
      <c r="Z14" s="30"/>
      <c r="AA14" s="34"/>
      <c r="AB14" s="34"/>
      <c r="AC14" s="34"/>
    </row>
    <row r="15" spans="1:29" x14ac:dyDescent="0.2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35"/>
      <c r="L15" s="20"/>
      <c r="M15" s="20"/>
      <c r="N15" s="20"/>
      <c r="O15" s="36"/>
      <c r="P15" s="35"/>
      <c r="Q15" s="37"/>
      <c r="R15" s="37"/>
      <c r="S15" s="37"/>
      <c r="T15" s="37"/>
      <c r="U15" s="20"/>
      <c r="V15" s="38"/>
      <c r="W15" s="20"/>
      <c r="X15" s="20"/>
      <c r="Y15" s="20"/>
      <c r="Z15" s="35"/>
      <c r="AA15" s="39"/>
      <c r="AB15" s="39"/>
      <c r="AC15" s="39"/>
    </row>
    <row r="16" spans="1:29" x14ac:dyDescent="0.2">
      <c r="A16" s="20"/>
      <c r="B16" s="20"/>
      <c r="C16" s="20"/>
      <c r="D16" s="20"/>
      <c r="E16" s="20"/>
      <c r="F16" s="20"/>
      <c r="G16" s="20"/>
      <c r="H16" s="20"/>
      <c r="I16" s="20"/>
      <c r="J16" s="20" t="s">
        <v>68</v>
      </c>
      <c r="K16" s="35"/>
      <c r="L16" s="20"/>
      <c r="M16" s="20"/>
      <c r="N16" s="20"/>
      <c r="O16" s="36"/>
      <c r="P16" s="35"/>
      <c r="Q16" s="37"/>
      <c r="R16" s="37"/>
      <c r="S16" s="37"/>
      <c r="T16" s="37"/>
      <c r="U16" s="20"/>
      <c r="V16" s="38"/>
      <c r="W16" s="20"/>
      <c r="X16" s="20"/>
      <c r="Y16" s="20"/>
      <c r="Z16" s="35"/>
      <c r="AA16" s="39"/>
      <c r="AB16" s="39"/>
      <c r="AC16" s="39"/>
    </row>
    <row r="17" spans="1:29" x14ac:dyDescent="0.2">
      <c r="A17" s="20"/>
      <c r="B17" s="20"/>
      <c r="C17" s="20"/>
      <c r="D17" s="20"/>
      <c r="E17" s="20" t="s">
        <v>69</v>
      </c>
      <c r="F17" s="20"/>
      <c r="G17" s="20"/>
      <c r="H17" s="20"/>
      <c r="I17" s="20"/>
      <c r="J17" s="20"/>
      <c r="K17" s="35"/>
      <c r="L17" s="20"/>
      <c r="M17" s="20"/>
      <c r="N17" s="20"/>
      <c r="O17" s="36"/>
      <c r="P17" s="35"/>
      <c r="Q17" s="37"/>
      <c r="R17" s="37" t="s">
        <v>70</v>
      </c>
      <c r="S17" s="37"/>
      <c r="T17" s="37"/>
      <c r="U17" s="20"/>
      <c r="V17" s="38"/>
      <c r="W17" s="20"/>
      <c r="X17" s="20"/>
      <c r="Y17" s="20"/>
      <c r="Z17" s="35"/>
      <c r="AA17" s="39"/>
      <c r="AB17" s="39"/>
      <c r="AC17" s="39"/>
    </row>
    <row r="18" spans="1:29" x14ac:dyDescent="0.2">
      <c r="A18" s="20"/>
      <c r="B18" s="20"/>
      <c r="C18" s="20"/>
      <c r="D18" s="20"/>
      <c r="E18" s="20" t="s">
        <v>71</v>
      </c>
      <c r="F18" s="20"/>
      <c r="G18" s="20"/>
      <c r="H18" s="20"/>
      <c r="I18" s="20"/>
      <c r="J18" s="20"/>
      <c r="K18" s="35"/>
      <c r="L18" s="20"/>
      <c r="M18" s="20"/>
      <c r="N18" s="20"/>
      <c r="O18" s="36"/>
      <c r="P18" s="35"/>
      <c r="Q18" s="37"/>
      <c r="R18" s="37" t="s">
        <v>71</v>
      </c>
      <c r="S18" s="37"/>
      <c r="T18" s="37"/>
      <c r="U18" s="20"/>
      <c r="V18" s="38"/>
      <c r="W18" s="20"/>
      <c r="X18" s="20"/>
      <c r="Y18" s="20"/>
      <c r="Z18" s="35"/>
      <c r="AA18" s="39"/>
      <c r="AB18" s="39"/>
      <c r="AC18" s="39"/>
    </row>
    <row r="19" spans="1:29" x14ac:dyDescent="0.2">
      <c r="A19" s="20"/>
      <c r="B19" s="20"/>
      <c r="C19" s="20"/>
      <c r="D19" s="20"/>
      <c r="E19" s="20"/>
      <c r="F19" s="20" t="s">
        <v>72</v>
      </c>
      <c r="G19" s="20"/>
      <c r="H19" s="20"/>
      <c r="I19" s="20"/>
      <c r="J19" s="20"/>
      <c r="K19" s="35"/>
      <c r="L19" s="20"/>
      <c r="M19" s="20"/>
      <c r="N19" s="20"/>
      <c r="O19" s="36"/>
      <c r="P19" s="35"/>
      <c r="Q19" s="37"/>
      <c r="R19" s="37"/>
      <c r="S19" s="37" t="s">
        <v>72</v>
      </c>
      <c r="T19" s="37"/>
      <c r="U19" s="20"/>
      <c r="V19" s="38"/>
      <c r="W19" s="20"/>
      <c r="X19" s="20"/>
      <c r="Y19" s="20"/>
      <c r="Z19" s="35"/>
      <c r="AA19" s="39"/>
      <c r="AB19" s="39"/>
      <c r="AC19" s="39"/>
    </row>
  </sheetData>
  <autoFilter ref="A4:AA4"/>
  <mergeCells count="3">
    <mergeCell ref="G2:R2"/>
    <mergeCell ref="S2:Y2"/>
    <mergeCell ref="S1:Y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Мартынов Александр Владимирович</dc:creator>
  <cp:lastModifiedBy>Иванов Андрей Андреевич</cp:lastModifiedBy>
  <cp:lastPrinted>2009-02-23T10:25:08Z</cp:lastPrinted>
  <dcterms:created xsi:type="dcterms:W3CDTF">2007-11-07T07:16:05Z</dcterms:created>
  <dcterms:modified xsi:type="dcterms:W3CDTF">2015-09-14T12:46:23Z</dcterms:modified>
</cp:coreProperties>
</file>